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'3011'!$A$1:$C$30</definedName>
  </definedNames>
  <calcPr calcId="125725"/>
</workbook>
</file>

<file path=xl/calcChain.xml><?xml version="1.0" encoding="utf-8"?>
<calcChain xmlns="http://schemas.openxmlformats.org/spreadsheetml/2006/main">
  <c r="B15" i="45"/>
  <c r="C15" s="1"/>
  <c r="C22" s="1"/>
  <c r="B9"/>
  <c r="B18" i="44"/>
  <c r="B13"/>
  <c r="B21" i="45" l="1"/>
  <c r="C18" i="44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<sst xmlns="http://schemas.openxmlformats.org/spreadsheetml/2006/main" count="90" uniqueCount="37">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</sst>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29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30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B21" sqref="B21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30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/>
      <c r="D7" s="9"/>
      <c r="E7" s="9"/>
      <c r="F7" s="9"/>
    </row>
    <row r="8" spans="1:6">
      <c r="A8" s="10" t="s">
        <v>36</v>
      </c>
      <c r="B8" s="42"/>
      <c r="C8" s="42">
        <v>1671880</v>
      </c>
      <c r="D8" s="9"/>
      <c r="E8" s="9"/>
      <c r="F8" s="9"/>
    </row>
    <row r="9" spans="1:6">
      <c r="A9" s="10" t="s">
        <v>32</v>
      </c>
      <c r="B9" s="42">
        <f>B10+B11+B12+B13</f>
        <v>4009401</v>
      </c>
      <c r="C9" s="42"/>
      <c r="D9" s="9"/>
      <c r="E9" s="9"/>
      <c r="F9" s="9"/>
    </row>
    <row r="10" spans="1:6">
      <c r="A10" s="12" t="s">
        <v>5</v>
      </c>
      <c r="B10" s="36">
        <v>30151</v>
      </c>
      <c r="C10" s="36"/>
    </row>
    <row r="11" spans="1:6">
      <c r="A11" s="12" t="s">
        <v>6</v>
      </c>
      <c r="B11" s="36">
        <v>3954176</v>
      </c>
      <c r="C11" s="36"/>
      <c r="E11" s="4" t="s">
        <v>31</v>
      </c>
      <c r="F11" s="25"/>
    </row>
    <row r="12" spans="1:6" ht="30">
      <c r="A12" s="12" t="s">
        <v>7</v>
      </c>
      <c r="B12" s="36">
        <v>-4580</v>
      </c>
      <c r="C12" s="36"/>
      <c r="E12" s="4" t="s">
        <v>17</v>
      </c>
    </row>
    <row r="13" spans="1:6">
      <c r="A13" s="31" t="s">
        <v>9</v>
      </c>
      <c r="B13" s="36">
        <v>29654</v>
      </c>
      <c r="C13" s="36"/>
    </row>
    <row r="14" spans="1:6">
      <c r="A14" s="12"/>
      <c r="B14" s="36"/>
      <c r="C14" s="36"/>
    </row>
    <row r="15" spans="1:6">
      <c r="A15" s="34" t="s">
        <v>8</v>
      </c>
      <c r="B15" s="37">
        <f>B16-B17</f>
        <v>195552.03000000026</v>
      </c>
      <c r="C15" s="37">
        <f>B15</f>
        <v>195552.03000000026</v>
      </c>
    </row>
    <row r="16" spans="1:6">
      <c r="A16" s="31" t="s">
        <v>35</v>
      </c>
      <c r="B16" s="33">
        <v>4869755.88</v>
      </c>
      <c r="C16" s="33"/>
    </row>
    <row r="17" spans="1:6">
      <c r="A17" s="31" t="s">
        <v>34</v>
      </c>
      <c r="B17" s="33">
        <v>4674203.8499999996</v>
      </c>
      <c r="C17" s="33"/>
    </row>
    <row r="18" spans="1:6">
      <c r="A18" s="12"/>
      <c r="B18" s="33"/>
      <c r="C18" s="36"/>
    </row>
    <row r="19" spans="1:6" ht="28.5">
      <c r="A19" s="34" t="s">
        <v>33</v>
      </c>
      <c r="B19" s="37">
        <v>4274904</v>
      </c>
      <c r="C19" s="37"/>
    </row>
    <row r="20" spans="1:6">
      <c r="A20" s="12"/>
      <c r="B20" s="33"/>
      <c r="C20" s="36"/>
    </row>
    <row r="21" spans="1:6" ht="15.75">
      <c r="A21" s="10" t="s">
        <v>14</v>
      </c>
      <c r="B21" s="38">
        <f>B9+B15-B19</f>
        <v>-69950.969999999739</v>
      </c>
      <c r="C21" s="37"/>
      <c r="D21" s="17"/>
      <c r="E21" s="17"/>
      <c r="F21" s="17"/>
    </row>
    <row r="22" spans="1:6" ht="15.75">
      <c r="A22" s="10" t="s">
        <v>15</v>
      </c>
      <c r="B22" s="32"/>
      <c r="C22" s="38">
        <f>C8+C15</f>
        <v>1867432.0300000003</v>
      </c>
    </row>
    <row r="23" spans="1:6" ht="37.5" customHeight="1"/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2019-12-19T08:33:51Z</cp:lastPrinted>
  <dcterms:created xsi:type="dcterms:W3CDTF">2018-01-19T12:52:11Z</dcterms:created>
  <dcterms:modified xsi:type="dcterms:W3CDTF">2019-12-19T08:41:04Z</dcterms:modified>
</cp:coreProperties>
</file>